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9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Area" localSheetId="0">'25-26'!$A$1:$E$33</definedName>
  </definedNames>
  <calcPr calcId="162913"/>
</workbook>
</file>

<file path=xl/calcChain.xml><?xml version="1.0" encoding="utf-8"?>
<calcChain xmlns="http://schemas.openxmlformats.org/spreadsheetml/2006/main">
  <c r="D25" i="2" l="1"/>
  <c r="D28" i="2" l="1"/>
  <c r="D27" i="2" s="1"/>
  <c r="D31" i="2" s="1"/>
  <c r="B28" i="2"/>
  <c r="B27" i="2" s="1"/>
  <c r="B31" i="2" s="1"/>
  <c r="B25" i="2"/>
  <c r="D21" i="2"/>
  <c r="B21" i="2"/>
  <c r="D18" i="2"/>
  <c r="B18" i="2"/>
  <c r="D24" i="2" l="1"/>
  <c r="B24" i="2"/>
  <c r="B30" i="2"/>
  <c r="B29" i="2" s="1"/>
  <c r="D30" i="2"/>
  <c r="D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<sst xmlns="http://schemas.openxmlformats.org/spreadsheetml/2006/main" count="36" uniqueCount="22">
  <si>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</si>
  <si>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</si>
  <si>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</si>
  <si>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</si>
  <si>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</si>
  <si>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</si>
  <si>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</si>
  <si>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</si>
  <si>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</si>
  <si>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</si>
  <si>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</si>
  <si>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</si>
  <si>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</si>
  <si>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</si>
  <si>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</si>
  <si>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</si>
  <si>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</si>
  <si>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2025 год</t>
  </si>
  <si>
    <t>от 21.12.2023 № 631</t>
  </si>
  <si>
    <t>муниципальных внутренних заимствований на 2025 и 2026 годы</t>
  </si>
  <si>
    <t>2026 год</t>
  </si>
  <si>
    <t>от 25.09.2024 № 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</si>
</sst>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90" zoomScaleNormal="100" zoomScaleSheetLayoutView="90" workbookViewId="0">
      <selection activeCell="A4" sqref="A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16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16</v>
      </c>
      <c r="E6" s="31"/>
    </row>
    <row r="7" spans="1:7" ht="18.75" x14ac:dyDescent="0.3">
      <c r="B7" s="31"/>
      <c r="C7" s="31"/>
      <c r="D7" s="31" t="s">
        <v>12</v>
      </c>
      <c r="E7" s="31"/>
    </row>
    <row r="8" spans="1:7" ht="18.75" x14ac:dyDescent="0.3">
      <c r="B8" s="31"/>
      <c r="C8" s="31"/>
      <c r="D8" s="31" t="s">
        <v>13</v>
      </c>
      <c r="E8" s="31"/>
    </row>
    <row r="9" spans="1:7" ht="18.75" x14ac:dyDescent="0.3">
      <c r="B9" s="31"/>
      <c r="C9" s="31"/>
      <c r="D9" s="31" t="s">
        <v>18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14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8" t="s">
        <v>19</v>
      </c>
      <c r="B13" s="38"/>
      <c r="C13" s="38"/>
      <c r="D13" s="38"/>
      <c r="E13" s="38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6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7"/>
      <c r="B16" s="34" t="s">
        <v>17</v>
      </c>
      <c r="C16" s="35"/>
      <c r="D16" s="34" t="s">
        <v>20</v>
      </c>
      <c r="E16" s="35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4143600</v>
      </c>
      <c r="C21" s="23"/>
      <c r="D21" s="17">
        <f>D22-D23</f>
        <v>4528843</v>
      </c>
      <c r="E21" s="23"/>
    </row>
    <row r="22" spans="1:5" ht="18.75" x14ac:dyDescent="0.3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.75" x14ac:dyDescent="0.3">
      <c r="A23" s="7" t="s">
        <v>4</v>
      </c>
      <c r="B23" s="18">
        <v>33382000</v>
      </c>
      <c r="C23" s="23"/>
      <c r="D23" s="18">
        <v>33264757</v>
      </c>
      <c r="E23" s="23"/>
    </row>
    <row r="24" spans="1:5" ht="57.75" customHeight="1" x14ac:dyDescent="0.3">
      <c r="A24" s="6" t="s">
        <v>8</v>
      </c>
      <c r="B24" s="20">
        <f>B25-B27</f>
        <v>-1143600</v>
      </c>
      <c r="C24" s="23"/>
      <c r="D24" s="20">
        <f>D25-D27</f>
        <v>-2028842.9999999991</v>
      </c>
      <c r="E24" s="23"/>
    </row>
    <row r="25" spans="1:5" ht="18.75" x14ac:dyDescent="0.3">
      <c r="A25" s="8" t="s">
        <v>3</v>
      </c>
      <c r="B25" s="21">
        <f>B26</f>
        <v>7408006.4000000004</v>
      </c>
      <c r="C25" s="23"/>
      <c r="D25" s="21">
        <f>D26</f>
        <v>7925703.2000000002</v>
      </c>
      <c r="E25" s="23"/>
    </row>
    <row r="26" spans="1:5" ht="37.5" customHeight="1" x14ac:dyDescent="0.25">
      <c r="A26" s="8" t="s">
        <v>11</v>
      </c>
      <c r="B26" s="21">
        <v>7408006.4000000004</v>
      </c>
      <c r="C26" s="24">
        <v>46022</v>
      </c>
      <c r="D26" s="21">
        <v>7925703.2000000002</v>
      </c>
      <c r="E26" s="24">
        <v>46387</v>
      </c>
    </row>
    <row r="27" spans="1:5" ht="18.75" x14ac:dyDescent="0.3">
      <c r="A27" s="7" t="s">
        <v>4</v>
      </c>
      <c r="B27" s="19">
        <f>B28+225600+152000+766000</f>
        <v>8551606.4000000004</v>
      </c>
      <c r="C27" s="23"/>
      <c r="D27" s="19">
        <f>D28+631421+631422+766000</f>
        <v>9954546.1999999993</v>
      </c>
      <c r="E27" s="23"/>
    </row>
    <row r="28" spans="1:5" ht="37.5" customHeight="1" x14ac:dyDescent="0.3">
      <c r="A28" s="8" t="s">
        <v>11</v>
      </c>
      <c r="B28" s="19">
        <f>B26</f>
        <v>7408006.4000000004</v>
      </c>
      <c r="C28" s="23"/>
      <c r="D28" s="19">
        <f>D26</f>
        <v>7925703.2000000002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.75" x14ac:dyDescent="0.3">
      <c r="A30" s="7" t="s">
        <v>3</v>
      </c>
      <c r="B30" s="19">
        <f>SUM(B19,B22,B25)</f>
        <v>44933606.399999999</v>
      </c>
      <c r="C30" s="23"/>
      <c r="D30" s="19">
        <f>SUM(D19,D22,D25)</f>
        <v>45719303.200000003</v>
      </c>
      <c r="E30" s="23"/>
    </row>
    <row r="31" spans="1:5" ht="18.75" x14ac:dyDescent="0.3">
      <c r="A31" s="7" t="s">
        <v>4</v>
      </c>
      <c r="B31" s="19">
        <f>SUM(B20,B23,B27)</f>
        <v>44233606.399999999</v>
      </c>
      <c r="C31" s="23"/>
      <c r="D31" s="19">
        <f>SUM(D20,D23,D27)</f>
        <v>45519303.200000003</v>
      </c>
      <c r="E31" s="23"/>
    </row>
    <row r="32" spans="1:5" ht="8.25" customHeight="1" x14ac:dyDescent="0.25">
      <c r="A32" s="2"/>
      <c r="B32" s="2"/>
      <c r="C32" s="2"/>
    </row>
    <row r="33" spans="1:5" ht="15.75" customHeight="1" x14ac:dyDescent="0.3">
      <c r="A33" s="33" t="s">
        <v>15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6KDV5W64NSFS-851842435-9108</_dlc_DocId>
    <_dlc_DocIdUrl xmlns="746016b1-ecc9-410e-95eb-a13f7eb3881b">
      <Url>http://port.admnsk.ru/sites/main/sovet/_layouts/DocIdRedir.aspx?ID=6KDV5W64NSFS-851842435-9108</Url>
      <Description>6KDV5W64NSFS-851842435-9108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F589B71-B372-411E-83B7-42A016E194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491FCF-BBE5-4D08-86ED-4D24AA23A91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646E94-DF8C-4FF5-8E39-749F1F3C4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7895420-9B5A-499F-B18B-BAF40819CDC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2024-09-17T06:48:53Z</cp:lastPrinted>
  <dcterms:created xsi:type="dcterms:W3CDTF">2015-10-23T09:08:05Z</dcterms:created>
  <dcterms:modified xsi:type="dcterms:W3CDTF">2024-09-17T06:49:12Z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eb547eef-7f52-48e1-8923-fca325e1d1d5</vt:lpwstr>
  </property>
</Properties>
</file>